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mp\Docs\Квартира\Кратово Гвардейская\ТСН Прозоровское-Голицыно\ТСН\2024.12.07 - ОСС 5\Документы к собранию\Выложить\КП КЛИНИНГ\"/>
    </mc:Choice>
  </mc:AlternateContent>
  <xr:revisionPtr revIDLastSave="0" documentId="13_ncr:1_{3234CA73-99F0-44FD-A120-938FBBE65DA2}" xr6:coauthVersionLast="36" xr6:coauthVersionMax="47" xr10:uidLastSave="{00000000-0000-0000-0000-000000000000}"/>
  <bookViews>
    <workbookView xWindow="-110" yWindow="-110" windowWidth="23260" windowHeight="12460" xr2:uid="{00000000-000D-0000-FFFF-FFFF00000000}"/>
  </bookViews>
  <sheets>
    <sheet name="смета" sheetId="2" r:id="rId1"/>
  </sheets>
  <calcPr calcId="191029"/>
</workbook>
</file>

<file path=xl/calcChain.xml><?xml version="1.0" encoding="utf-8"?>
<calcChain xmlns="http://schemas.openxmlformats.org/spreadsheetml/2006/main">
  <c r="G16" i="2" l="1"/>
  <c r="F27" i="2" l="1"/>
  <c r="G27" i="2" s="1"/>
  <c r="C27" i="2"/>
  <c r="F26" i="2"/>
  <c r="G26" i="2" s="1"/>
  <c r="F25" i="2"/>
  <c r="G25" i="2" s="1"/>
  <c r="F23" i="2"/>
  <c r="G23" i="2" s="1"/>
  <c r="C26" i="2"/>
  <c r="C25" i="2"/>
  <c r="C23" i="2"/>
  <c r="C24" i="2"/>
  <c r="C22" i="2" l="1"/>
  <c r="F22" i="2"/>
  <c r="G22" i="2" s="1"/>
  <c r="F24" i="2"/>
  <c r="G24" i="2" s="1"/>
  <c r="C20" i="2"/>
  <c r="D8" i="2"/>
  <c r="F8" i="2" s="1"/>
  <c r="G8" i="2" s="1"/>
  <c r="C21" i="2"/>
  <c r="F21" i="2"/>
  <c r="G21" i="2" s="1"/>
  <c r="F9" i="2"/>
  <c r="G9" i="2" s="1"/>
  <c r="F16" i="2"/>
  <c r="F17" i="2"/>
  <c r="G17" i="2" s="1"/>
  <c r="F18" i="2"/>
  <c r="G18" i="2" s="1"/>
  <c r="F19" i="2"/>
  <c r="G19" i="2" s="1"/>
  <c r="F20" i="2"/>
  <c r="G20" i="2" s="1"/>
  <c r="D6" i="2"/>
  <c r="F6" i="2" s="1"/>
  <c r="G6" i="2" s="1"/>
  <c r="H5" i="2"/>
  <c r="D5" i="2"/>
  <c r="F5" i="2" s="1"/>
  <c r="G5" i="2" s="1"/>
  <c r="D4" i="2"/>
  <c r="F4" i="2" s="1"/>
  <c r="G4" i="2" s="1"/>
</calcChain>
</file>

<file path=xl/sharedStrings.xml><?xml version="1.0" encoding="utf-8"?>
<sst xmlns="http://schemas.openxmlformats.org/spreadsheetml/2006/main" count="54" uniqueCount="50">
  <si>
    <t>Аренда нежилого помещения</t>
  </si>
  <si>
    <t>Постоянные расходы: 1/12</t>
  </si>
  <si>
    <t>Расходы, оплачиваемые по фактическому заказу с согласованием Правления ТСН:</t>
  </si>
  <si>
    <t>Наименование</t>
  </si>
  <si>
    <t>налог</t>
  </si>
  <si>
    <t>комментарий</t>
  </si>
  <si>
    <t>Санитарное содержание территории в летний период 7 месяцев (апрель-октябрь)</t>
  </si>
  <si>
    <t>Санитарное содержание территории в зимний  период 5 месяцев (ноябрь-март)</t>
  </si>
  <si>
    <t>Итого Цена договра /услуги</t>
  </si>
  <si>
    <t>Договор с подрядной организацией ООО "Афалина" ИНН 5040172380</t>
  </si>
  <si>
    <t>Бочка с водой для полива зеленых насаждений</t>
  </si>
  <si>
    <t>Аренда спец техники для уборки и вывоза снега</t>
  </si>
  <si>
    <t xml:space="preserve">Организация поста Охраны (КПП) </t>
  </si>
  <si>
    <t>Договр с подрядной организацией</t>
  </si>
  <si>
    <t>Создание и обслуживание пожарной безопасности</t>
  </si>
  <si>
    <t>Отдельный проект, по заданию собственников с организацией целевого сбора и в дальнейшем включение в плату в части содержания. На данном этапе не возможно определить объемы работ.</t>
  </si>
  <si>
    <t>ТО Приборов учета</t>
  </si>
  <si>
    <t>ТО СКУД</t>
  </si>
  <si>
    <t>Услуги управления</t>
  </si>
  <si>
    <t>Работа с дебиторской задолженностью</t>
  </si>
  <si>
    <t>цена . в мес.</t>
  </si>
  <si>
    <t xml:space="preserve">цена договора/ услуги в год </t>
  </si>
  <si>
    <t>Благоустройство территории (газон, кустарники, удобрения и тд)</t>
  </si>
  <si>
    <t>Бухгалтерские услуги для ТСН (отчетность, программы)</t>
  </si>
  <si>
    <t>ЗП Управляющий</t>
  </si>
  <si>
    <t>Самозанятый бухгалтер</t>
  </si>
  <si>
    <t>На объекте</t>
  </si>
  <si>
    <t>собственными силами</t>
  </si>
  <si>
    <t>на объекте</t>
  </si>
  <si>
    <t>общепоселковые</t>
  </si>
  <si>
    <t>ЗП Хозработник</t>
  </si>
  <si>
    <t>Аварийно-диспетчерская служба</t>
  </si>
  <si>
    <t>прием заявок круглосуточно, выезд персонала при аварии круглосуточно для локализации</t>
  </si>
  <si>
    <t>подготовка претензий, обзвон должников, автоинформатор, субедное взыскание. юрист</t>
  </si>
  <si>
    <t>Программное обеспечение УК</t>
  </si>
  <si>
    <t>в том числе мобильное приложение для жителя с возмолжность приема заявок, передачи показаний, оплаты</t>
  </si>
  <si>
    <t>Бухгалтерское, техническое, юридическое сопровождение деятельности</t>
  </si>
  <si>
    <t>расходные материалы, инвентарь. Интрумент</t>
  </si>
  <si>
    <t xml:space="preserve">ТО сетей водоснабжения и канализации дополнительное </t>
  </si>
  <si>
    <t>общее обслуживание на ИП Пыжиков или город, Ук в поддержку</t>
  </si>
  <si>
    <t>ТО  газопровода внешнего</t>
  </si>
  <si>
    <t>ТО придомовых колодцев</t>
  </si>
  <si>
    <t>ТО ливнево-дренажной системы</t>
  </si>
  <si>
    <t>Прибыль УК</t>
  </si>
  <si>
    <t>ТО уличное освещение</t>
  </si>
  <si>
    <t>ТО Автоматизации ворот</t>
  </si>
  <si>
    <t>Материалы, ЗИП</t>
  </si>
  <si>
    <t>Налоги всех бюджетов</t>
  </si>
  <si>
    <t>итого в мес. С учетом налогов</t>
  </si>
  <si>
    <t>выносить вопрос про фактические затраты. Тут не возможно спрогозировать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</si>
</sst>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9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vertical="center"/>
    </xf>
    <xf numFmtId="10" fontId="0" fillId="0" borderId="1" xfId="0" applyNumberFormat="1" applyBorder="1"/>
    <xf numFmtId="0" fontId="0" fillId="4" borderId="1" xfId="0" applyFill="1" applyBorder="1" applyAlignment="1">
      <alignment vertical="center"/>
    </xf>
    <xf numFmtId="164" fontId="0" fillId="4" borderId="1" xfId="0" applyNumberFormat="1" applyFill="1" applyBorder="1"/>
    <xf numFmtId="9" fontId="0" fillId="4" borderId="1" xfId="0" applyNumberFormat="1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32"/>
  <sheetViews>
    <sheetView tabSelected="1" workbookViewId="0">
      <selection activeCell="G16" sqref="G16:G27"/>
    </sheetView>
  </sheetViews>
  <sheetFormatPr defaultRowHeight="14.5" x14ac:dyDescent="0.35"/>
  <cols>
    <col min="2" max="2" width="37.453125" customWidth="1"/>
    <col min="3" max="3" width="21.1796875" customWidth="1"/>
    <col min="4" max="4" width="18.1796875" customWidth="1"/>
    <col min="5" max="5" width="11" customWidth="1"/>
    <col min="6" max="6" width="14.453125" customWidth="1"/>
    <col min="7" max="7" width="16.81640625" customWidth="1"/>
    <col min="8" max="8" width="24.81640625" style="3" customWidth="1"/>
    <col min="9" max="9" width="20.6328125" customWidth="1"/>
  </cols>
  <sheetData>
    <row r="2" spans="2:10" x14ac:dyDescent="0.35">
      <c r="B2" s="15" t="s">
        <v>1</v>
      </c>
      <c r="C2" s="15"/>
      <c r="D2" s="15"/>
      <c r="E2" s="15"/>
      <c r="F2" s="15"/>
      <c r="G2" s="15"/>
      <c r="H2" s="15"/>
      <c r="I2" s="15"/>
      <c r="J2" s="15"/>
    </row>
    <row r="3" spans="2:10" ht="29" x14ac:dyDescent="0.35">
      <c r="B3" s="4" t="s">
        <v>3</v>
      </c>
      <c r="C3" s="4" t="s">
        <v>21</v>
      </c>
      <c r="D3" s="4" t="s">
        <v>20</v>
      </c>
      <c r="E3" s="4" t="s">
        <v>4</v>
      </c>
      <c r="F3" s="4" t="s">
        <v>48</v>
      </c>
      <c r="G3" s="4" t="s">
        <v>8</v>
      </c>
      <c r="H3" s="4" t="s">
        <v>5</v>
      </c>
    </row>
    <row r="4" spans="2:10" ht="58" x14ac:dyDescent="0.35">
      <c r="B4" s="1" t="s">
        <v>6</v>
      </c>
      <c r="C4" s="7">
        <v>3642053.59</v>
      </c>
      <c r="D4" s="7">
        <f>C4/7</f>
        <v>520293.37</v>
      </c>
      <c r="E4" s="6">
        <v>0</v>
      </c>
      <c r="F4" s="7">
        <f>D4*E4+D4</f>
        <v>520293.37</v>
      </c>
      <c r="G4" s="7">
        <f>F4*7</f>
        <v>3642053.59</v>
      </c>
      <c r="H4" s="2" t="s">
        <v>9</v>
      </c>
    </row>
    <row r="5" spans="2:10" ht="77.25" customHeight="1" x14ac:dyDescent="0.35">
      <c r="B5" s="1" t="s">
        <v>7</v>
      </c>
      <c r="C5" s="7">
        <v>3321543.3</v>
      </c>
      <c r="D5" s="7">
        <f>C5/5</f>
        <v>664308.65999999992</v>
      </c>
      <c r="E5" s="6">
        <v>0</v>
      </c>
      <c r="F5" s="7">
        <f>D5*E5+D5</f>
        <v>664308.65999999992</v>
      </c>
      <c r="G5" s="7">
        <f>F5*7</f>
        <v>4650160.6199999992</v>
      </c>
      <c r="H5" s="2" t="str">
        <f>H4</f>
        <v>Договор с подрядной организацией ООО "Афалина" ИНН 5040172380</v>
      </c>
    </row>
    <row r="6" spans="2:10" ht="29" x14ac:dyDescent="0.35">
      <c r="B6" s="8" t="s">
        <v>12</v>
      </c>
      <c r="C6" s="7">
        <v>1800000</v>
      </c>
      <c r="D6" s="7">
        <f>C6/12</f>
        <v>150000</v>
      </c>
      <c r="E6" s="6">
        <v>0</v>
      </c>
      <c r="F6" s="7">
        <f>D6*E6+D6</f>
        <v>150000</v>
      </c>
      <c r="G6" s="7">
        <f>F6*12</f>
        <v>1800000</v>
      </c>
      <c r="H6" s="2" t="s">
        <v>13</v>
      </c>
    </row>
    <row r="7" spans="2:10" x14ac:dyDescent="0.35">
      <c r="B7" s="8" t="s">
        <v>45</v>
      </c>
      <c r="C7" s="7"/>
      <c r="D7" s="7"/>
      <c r="E7" s="6"/>
      <c r="F7" s="7"/>
      <c r="G7" s="7"/>
      <c r="H7" s="2"/>
    </row>
    <row r="8" spans="2:10" x14ac:dyDescent="0.35">
      <c r="B8" s="8" t="s">
        <v>16</v>
      </c>
      <c r="C8" s="7">
        <v>150000</v>
      </c>
      <c r="D8" s="7">
        <f>C8/12</f>
        <v>12500</v>
      </c>
      <c r="E8" s="6">
        <v>0</v>
      </c>
      <c r="F8" s="7">
        <f t="shared" ref="F8:F27" si="0">D8*E8+D8</f>
        <v>12500</v>
      </c>
      <c r="G8" s="7">
        <f t="shared" ref="G8:G27" si="1">F8*12</f>
        <v>150000</v>
      </c>
      <c r="H8" s="2" t="s">
        <v>29</v>
      </c>
    </row>
    <row r="9" spans="2:10" x14ac:dyDescent="0.35">
      <c r="B9" s="8" t="s">
        <v>17</v>
      </c>
      <c r="C9" s="7"/>
      <c r="D9" s="7"/>
      <c r="E9" s="6">
        <v>0</v>
      </c>
      <c r="F9" s="7">
        <f t="shared" si="0"/>
        <v>0</v>
      </c>
      <c r="G9" s="7">
        <f t="shared" si="1"/>
        <v>0</v>
      </c>
      <c r="H9" s="2"/>
    </row>
    <row r="10" spans="2:10" ht="14.5" customHeight="1" x14ac:dyDescent="0.35">
      <c r="B10" s="10" t="s">
        <v>40</v>
      </c>
      <c r="C10" s="11"/>
      <c r="D10" s="11"/>
      <c r="E10" s="12"/>
      <c r="F10" s="11"/>
      <c r="G10" s="11"/>
      <c r="H10" s="13"/>
      <c r="I10" s="18" t="s">
        <v>49</v>
      </c>
    </row>
    <row r="11" spans="2:10" ht="43.5" x14ac:dyDescent="0.35">
      <c r="B11" s="14" t="s">
        <v>38</v>
      </c>
      <c r="C11" s="11"/>
      <c r="D11" s="11"/>
      <c r="E11" s="12"/>
      <c r="F11" s="11"/>
      <c r="G11" s="11"/>
      <c r="H11" s="13" t="s">
        <v>39</v>
      </c>
      <c r="I11" s="18"/>
    </row>
    <row r="12" spans="2:10" ht="43.5" x14ac:dyDescent="0.35">
      <c r="B12" s="14" t="s">
        <v>41</v>
      </c>
      <c r="C12" s="11"/>
      <c r="D12" s="11"/>
      <c r="E12" s="12"/>
      <c r="F12" s="11"/>
      <c r="G12" s="11"/>
      <c r="H12" s="13" t="s">
        <v>39</v>
      </c>
      <c r="I12" s="18"/>
    </row>
    <row r="13" spans="2:10" ht="43.5" x14ac:dyDescent="0.35">
      <c r="B13" s="14" t="s">
        <v>44</v>
      </c>
      <c r="C13" s="11"/>
      <c r="D13" s="11"/>
      <c r="E13" s="12"/>
      <c r="F13" s="11"/>
      <c r="G13" s="11"/>
      <c r="H13" s="13" t="s">
        <v>39</v>
      </c>
      <c r="I13" s="18"/>
    </row>
    <row r="14" spans="2:10" ht="55" customHeight="1" x14ac:dyDescent="0.35">
      <c r="B14" s="14" t="s">
        <v>42</v>
      </c>
      <c r="C14" s="11"/>
      <c r="D14" s="11"/>
      <c r="E14" s="12"/>
      <c r="F14" s="11"/>
      <c r="G14" s="11"/>
      <c r="H14" s="13" t="s">
        <v>39</v>
      </c>
      <c r="I14" s="18"/>
    </row>
    <row r="15" spans="2:10" ht="55" customHeight="1" x14ac:dyDescent="0.35">
      <c r="B15" s="10" t="s">
        <v>45</v>
      </c>
      <c r="C15" s="11"/>
      <c r="D15" s="11"/>
      <c r="E15" s="12"/>
      <c r="F15" s="11"/>
      <c r="G15" s="11"/>
      <c r="H15" s="13"/>
      <c r="I15" s="18"/>
    </row>
    <row r="16" spans="2:10" x14ac:dyDescent="0.35">
      <c r="B16" s="1" t="s">
        <v>0</v>
      </c>
      <c r="C16" s="7"/>
      <c r="D16" s="7">
        <v>40000</v>
      </c>
      <c r="E16" s="5"/>
      <c r="F16" s="7">
        <f t="shared" si="0"/>
        <v>40000</v>
      </c>
      <c r="G16" s="7">
        <f>F16*12</f>
        <v>480000</v>
      </c>
      <c r="H16" s="2" t="s">
        <v>28</v>
      </c>
    </row>
    <row r="17" spans="2:10" ht="78.75" customHeight="1" x14ac:dyDescent="0.35">
      <c r="B17" s="8" t="s">
        <v>19</v>
      </c>
      <c r="C17" s="7"/>
      <c r="D17" s="7">
        <v>6000</v>
      </c>
      <c r="E17" s="5"/>
      <c r="F17" s="7">
        <f t="shared" si="0"/>
        <v>6000</v>
      </c>
      <c r="G17" s="7">
        <f t="shared" si="1"/>
        <v>72000</v>
      </c>
      <c r="H17" s="2" t="s">
        <v>33</v>
      </c>
    </row>
    <row r="18" spans="2:10" ht="29" x14ac:dyDescent="0.35">
      <c r="B18" s="1" t="s">
        <v>22</v>
      </c>
      <c r="C18" s="7"/>
      <c r="D18" s="7">
        <v>8000</v>
      </c>
      <c r="E18" s="5"/>
      <c r="F18" s="7">
        <f t="shared" si="0"/>
        <v>8000</v>
      </c>
      <c r="G18" s="7">
        <f t="shared" si="1"/>
        <v>96000</v>
      </c>
      <c r="H18" s="2" t="s">
        <v>27</v>
      </c>
    </row>
    <row r="19" spans="2:10" ht="29" x14ac:dyDescent="0.35">
      <c r="B19" s="1" t="s">
        <v>23</v>
      </c>
      <c r="C19" s="7"/>
      <c r="D19" s="7">
        <v>5800</v>
      </c>
      <c r="E19" s="5">
        <v>0</v>
      </c>
      <c r="F19" s="7">
        <f t="shared" si="0"/>
        <v>5800</v>
      </c>
      <c r="G19" s="7">
        <f t="shared" si="1"/>
        <v>69600</v>
      </c>
      <c r="H19" s="2" t="s">
        <v>25</v>
      </c>
    </row>
    <row r="20" spans="2:10" x14ac:dyDescent="0.35">
      <c r="B20" s="1" t="s">
        <v>24</v>
      </c>
      <c r="C20" s="7">
        <f t="shared" ref="C20:C27" si="2">D20*12</f>
        <v>1320000</v>
      </c>
      <c r="D20" s="7">
        <v>110000</v>
      </c>
      <c r="E20" s="9">
        <v>0.30199999999999999</v>
      </c>
      <c r="F20" s="7">
        <f t="shared" si="0"/>
        <v>143220</v>
      </c>
      <c r="G20" s="7">
        <f t="shared" si="1"/>
        <v>1718640</v>
      </c>
      <c r="H20" s="2" t="s">
        <v>26</v>
      </c>
    </row>
    <row r="21" spans="2:10" x14ac:dyDescent="0.35">
      <c r="B21" s="1" t="s">
        <v>30</v>
      </c>
      <c r="C21" s="7">
        <f t="shared" si="2"/>
        <v>576000</v>
      </c>
      <c r="D21" s="7">
        <v>48000</v>
      </c>
      <c r="E21" s="9">
        <v>0.30199999999999999</v>
      </c>
      <c r="F21" s="7">
        <f t="shared" si="0"/>
        <v>62496</v>
      </c>
      <c r="G21" s="7">
        <f t="shared" si="1"/>
        <v>749952</v>
      </c>
      <c r="H21" s="2"/>
    </row>
    <row r="22" spans="2:10" ht="72.5" x14ac:dyDescent="0.35">
      <c r="B22" s="1" t="s">
        <v>34</v>
      </c>
      <c r="C22" s="7">
        <f t="shared" si="2"/>
        <v>148800</v>
      </c>
      <c r="D22" s="7">
        <v>12400</v>
      </c>
      <c r="E22" s="9">
        <v>0</v>
      </c>
      <c r="F22" s="7">
        <f t="shared" si="0"/>
        <v>12400</v>
      </c>
      <c r="G22" s="7">
        <f t="shared" si="1"/>
        <v>148800</v>
      </c>
      <c r="H22" s="2" t="s">
        <v>35</v>
      </c>
    </row>
    <row r="23" spans="2:10" ht="58" x14ac:dyDescent="0.35">
      <c r="B23" s="1" t="s">
        <v>18</v>
      </c>
      <c r="C23" s="7">
        <f t="shared" si="2"/>
        <v>594000</v>
      </c>
      <c r="D23" s="7">
        <v>49500</v>
      </c>
      <c r="E23" s="9">
        <v>0</v>
      </c>
      <c r="F23" s="7">
        <f t="shared" si="0"/>
        <v>49500</v>
      </c>
      <c r="G23" s="7">
        <f t="shared" si="1"/>
        <v>594000</v>
      </c>
      <c r="H23" s="2" t="s">
        <v>36</v>
      </c>
    </row>
    <row r="24" spans="2:10" ht="72.5" x14ac:dyDescent="0.35">
      <c r="B24" s="1" t="s">
        <v>31</v>
      </c>
      <c r="C24" s="7">
        <f t="shared" si="2"/>
        <v>1536000</v>
      </c>
      <c r="D24" s="7">
        <v>128000</v>
      </c>
      <c r="E24" s="9">
        <v>0.30199999999999999</v>
      </c>
      <c r="F24" s="7">
        <f t="shared" si="0"/>
        <v>166656</v>
      </c>
      <c r="G24" s="7">
        <f t="shared" si="1"/>
        <v>1999872</v>
      </c>
      <c r="H24" s="2" t="s">
        <v>32</v>
      </c>
    </row>
    <row r="25" spans="2:10" ht="29" x14ac:dyDescent="0.35">
      <c r="B25" s="1" t="s">
        <v>46</v>
      </c>
      <c r="C25" s="7">
        <f t="shared" si="2"/>
        <v>420000</v>
      </c>
      <c r="D25" s="7">
        <v>35000</v>
      </c>
      <c r="E25" s="9">
        <v>0</v>
      </c>
      <c r="F25" s="7">
        <f t="shared" si="0"/>
        <v>35000</v>
      </c>
      <c r="G25" s="7">
        <f t="shared" si="1"/>
        <v>420000</v>
      </c>
      <c r="H25" s="2" t="s">
        <v>37</v>
      </c>
    </row>
    <row r="26" spans="2:10" x14ac:dyDescent="0.35">
      <c r="B26" s="1" t="s">
        <v>43</v>
      </c>
      <c r="C26" s="7">
        <f t="shared" si="2"/>
        <v>240000</v>
      </c>
      <c r="D26" s="7">
        <v>20000</v>
      </c>
      <c r="E26" s="9">
        <v>0</v>
      </c>
      <c r="F26" s="7">
        <f t="shared" si="0"/>
        <v>20000</v>
      </c>
      <c r="G26" s="7">
        <f t="shared" si="1"/>
        <v>240000</v>
      </c>
      <c r="H26" s="2"/>
    </row>
    <row r="27" spans="2:10" x14ac:dyDescent="0.35">
      <c r="B27" s="1" t="s">
        <v>47</v>
      </c>
      <c r="C27" s="7">
        <f t="shared" si="2"/>
        <v>219600</v>
      </c>
      <c r="D27" s="7">
        <v>18300</v>
      </c>
      <c r="E27" s="9">
        <v>0</v>
      </c>
      <c r="F27" s="7">
        <f t="shared" si="0"/>
        <v>18300</v>
      </c>
      <c r="G27" s="7">
        <f t="shared" si="1"/>
        <v>219600</v>
      </c>
    </row>
    <row r="29" spans="2:10" x14ac:dyDescent="0.35">
      <c r="B29" s="16" t="s">
        <v>2</v>
      </c>
      <c r="C29" s="16"/>
      <c r="D29" s="16"/>
      <c r="E29" s="16"/>
      <c r="F29" s="16"/>
      <c r="G29" s="16"/>
      <c r="H29" s="16"/>
      <c r="I29" s="16"/>
      <c r="J29" s="16"/>
    </row>
    <row r="30" spans="2:10" ht="29" x14ac:dyDescent="0.35">
      <c r="B30" s="3" t="s">
        <v>11</v>
      </c>
    </row>
    <row r="31" spans="2:10" ht="29" x14ac:dyDescent="0.35">
      <c r="B31" s="3" t="s">
        <v>10</v>
      </c>
    </row>
    <row r="32" spans="2:10" ht="51.75" customHeight="1" x14ac:dyDescent="0.35">
      <c r="B32" s="3" t="s">
        <v>14</v>
      </c>
      <c r="C32" s="17" t="s">
        <v>15</v>
      </c>
      <c r="D32" s="17"/>
      <c r="E32" s="17"/>
      <c r="F32" s="17"/>
      <c r="G32" s="17"/>
    </row>
  </sheetData>
  <mergeCells count="4">
    <mergeCell ref="B2:J2"/>
    <mergeCell ref="B29:J29"/>
    <mergeCell ref="C32:G32"/>
    <mergeCell ref="I10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</dc:creator>
  <cp:lastModifiedBy>Александр Гриценко</cp:lastModifiedBy>
  <cp:lastPrinted>2024-04-15T09:21:59Z</cp:lastPrinted>
  <dcterms:created xsi:type="dcterms:W3CDTF">2024-03-22T11:17:59Z</dcterms:created>
  <dcterms:modified xsi:type="dcterms:W3CDTF">2025-01-11T09:52:18Z</dcterms:modified>
</cp:coreProperties>
</file>